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aveExternalLinkValues="0" codeName="ThisWorkbook"/>
  <bookViews>
    <workbookView xWindow="0" yWindow="0" windowWidth="20730" windowHeight="11760" tabRatio="88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investițional'!$A$1:$H$73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11" i="23" l="1"/>
  <c r="E16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E70" i="35"/>
  <c r="C71" i="36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D72" i="36"/>
  <c r="C80" i="35"/>
  <c r="C76" i="35"/>
  <c r="C78" i="35" l="1"/>
  <c r="I70" i="35"/>
  <c r="I71" i="35" s="1"/>
  <c r="C70" i="36" l="1"/>
  <c r="C75" i="35"/>
  <c r="C81" i="35" l="1"/>
  <c r="C77" i="35"/>
  <c r="D79" i="35" s="1"/>
  <c r="D24" i="36"/>
  <c r="D19" i="36"/>
  <c r="D70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<sst xmlns="http://schemas.openxmlformats.org/spreadsheetml/2006/main" count="690" uniqueCount="382">
  <si>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</si>
  <si>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</si>
  <si>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</si>
  <si>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</si>
  <si>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</si>
  <si>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</si>
  <si>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</si>
  <si>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</si>
  <si>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</si>
  <si>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</si>
  <si>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</si>
  <si>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</si>
  <si>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</si>
  <si>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</si>
  <si>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</si>
  <si>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</si>
  <si>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</si>
  <si>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</si>
  <si>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</si>
  <si>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</si>
  <si>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</si>
  <si>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</si>
  <si>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</si>
  <si>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</si>
  <si>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</si>
  <si>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</si>
  <si>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</si>
  <si>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</si>
  <si>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</si>
  <si>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</si>
  <si>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</si>
  <si>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</si>
  <si>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</si>
  <si>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</si>
  <si>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</si>
  <si>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</si>
  <si>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</si>
  <si>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</si>
  <si>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</si>
  <si>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</si>
  <si>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</si>
  <si>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</si>
  <si>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</si>
  <si>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</si>
  <si>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</si>
  <si>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</si>
  <si>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</si>
  <si>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</si>
  <si>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</si>
  <si>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</si>
  <si>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</si>
  <si>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</si>
  <si>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</si>
  <si>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</si>
  <si>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</si>
  <si>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</si>
  <si>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</si>
  <si>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</si>
  <si>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</si>
  <si>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</si>
  <si>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</si>
  <si>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</si>
  <si>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</si>
  <si>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</si>
  <si>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</si>
  <si>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</si>
  <si>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</si>
  <si>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</si>
  <si>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</si>
  <si>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</si>
  <si>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</si>
  <si>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</si>
  <si>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</si>
  <si>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</si>
  <si>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</si>
  <si>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</si>
  <si>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</si>
  <si>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</si>
  <si>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</si>
  <si>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</si>
  <si>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</si>
  <si>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</si>
  <si>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</si>
  <si>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</si>
  <si>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</si>
  <si>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</si>
  <si>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</si>
  <si>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</si>
  <si>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</si>
  <si>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</si>
  <si>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</si>
  <si>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</si>
  <si>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</si>
  <si>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</si>
  <si>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</si>
  <si>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</si>
  <si>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</si>
  <si>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</si>
  <si>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</si>
  <si>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</si>
  <si>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</si>
  <si>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</si>
  <si>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</si>
  <si>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</si>
  <si>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</si>
  <si>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</si>
  <si>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</si>
  <si>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</si>
  <si>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</si>
  <si>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</si>
  <si>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</si>
  <si>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</si>
  <si>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</si>
  <si>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</si>
  <si>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</si>
  <si>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</si>
  <si>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</si>
  <si>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</si>
  <si>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</si>
  <si>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</si>
  <si>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</si>
  <si>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</si>
  <si>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</si>
  <si>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</si>
  <si>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</si>
  <si>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</si>
  <si>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</si>
  <si>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</si>
  <si>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</si>
  <si>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</si>
  <si>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</si>
  <si>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</si>
  <si>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</si>
  <si>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</si>
  <si>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</si>
  <si>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</si>
  <si>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</si>
  <si>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</si>
  <si>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</si>
  <si>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</si>
  <si>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</si>
  <si>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</si>
  <si>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</si>
  <si>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</si>
  <si>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</si>
  <si>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</si>
  <si>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</si>
  <si>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</si>
  <si>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</si>
  <si>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</si>
  <si>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</si>
  <si>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</si>
  <si>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</si>
  <si>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</si>
  <si>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</si>
  <si>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</si>
  <si>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</si>
  <si>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</si>
  <si>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</si>
  <si>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</si>
  <si>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</si>
  <si>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</si>
  <si>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</si>
  <si>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</si>
  <si>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</si>
  <si>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</si>
  <si>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</si>
  <si>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</si>
  <si>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</si>
  <si>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</si>
  <si>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</si>
  <si>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</si>
  <si>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</si>
  <si>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</si>
  <si>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</si>
  <si>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</si>
  <si>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</si>
  <si>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</si>
  <si>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</si>
  <si>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</si>
  <si>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</si>
  <si>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</si>
  <si>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</si>
  <si>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</si>
  <si>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</si>
  <si>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</si>
  <si>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</si>
  <si>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</si>
  <si>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</si>
  <si>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</si>
  <si>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</si>
  <si>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</si>
  <si>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</si>
  <si>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</si>
  <si>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</si>
  <si>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</si>
  <si>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</si>
  <si>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</si>
  <si>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</si>
  <si>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</si>
  <si>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</si>
  <si>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</si>
  <si>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</si>
  <si>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</si>
  <si>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</si>
  <si>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</si>
  <si>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</si>
  <si>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</si>
  <si>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</si>
  <si>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</si>
  <si>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</si>
  <si>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</si>
  <si>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</si>
  <si>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</si>
  <si>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</si>
  <si>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</si>
  <si>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</si>
  <si>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</si>
  <si>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</si>
  <si>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</si>
  <si>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</si>
  <si>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</si>
  <si>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</si>
  <si>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</si>
  <si>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</si>
  <si>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</si>
  <si>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</si>
  <si>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</si>
  <si>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</si>
  <si>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</si>
  <si>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</si>
  <si>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</si>
  <si>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</si>
  <si>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</si>
  <si>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</si>
  <si>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</si>
  <si>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</si>
  <si>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</si>
  <si>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</si>
  <si>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</si>
  <si>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</si>
  <si>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</si>
  <si>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</si>
  <si>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</si>
  <si>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</si>
  <si>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</si>
  <si>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</si>
  <si>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</si>
  <si>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</si>
  <si>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</si>
  <si>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</si>
  <si>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</si>
  <si>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</si>
  <si>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</si>
  <si>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</si>
  <si>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</si>
  <si>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</si>
  <si>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</si>
  <si>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</si>
  <si>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</si>
  <si>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</si>
  <si>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</si>
  <si>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</si>
  <si>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</si>
  <si>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</si>
  <si>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</si>
  <si>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</si>
  <si>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</si>
  <si>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</si>
  <si>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</si>
  <si>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</si>
  <si>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</si>
  <si>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</si>
  <si>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</si>
  <si>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</si>
  <si>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</si>
  <si>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</si>
  <si>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</si>
  <si>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</si>
  <si>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</si>
  <si>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</si>
  <si>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</si>
  <si>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</si>
  <si>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</si>
  <si>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</si>
  <si>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</si>
  <si>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</si>
  <si>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</si>
  <si>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</si>
  <si>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</si>
  <si>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</si>
  <si>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</si>
  <si>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</si>
  <si>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</si>
  <si>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</si>
  <si>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</si>
  <si>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</si>
  <si>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</si>
  <si>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</si>
  <si>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</si>
  <si>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</si>
  <si>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</si>
  <si>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</si>
  <si>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</si>
  <si>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</si>
  <si>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</si>
  <si>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</si>
  <si>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</si>
  <si>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</si>
  <si>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</si>
  <si>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</si>
  <si>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</si>
  <si>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</si>
  <si>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</si>
  <si>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</si>
  <si>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</si>
  <si>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</si>
  <si>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</si>
  <si>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</si>
  <si>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</si>
  <si>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</si>
  <si>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</si>
  <si>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</si>
  <si>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</si>
  <si>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</si>
  <si>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</si>
  <si>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</si>
  <si>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</si>
  <si>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</si>
  <si>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</si>
  <si>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</si>
  <si>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</si>
  <si>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</si>
  <si>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</si>
  <si>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</si>
  <si>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</si>
  <si>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</si>
  <si>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</si>
  <si>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</si>
  <si>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</si>
  <si>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</si>
  <si>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</si>
  <si>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</si>
  <si>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</si>
  <si>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</si>
  <si>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</si>
  <si>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</si>
  <si>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</si>
  <si>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</si>
  <si>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</si>
  <si>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</si>
  <si>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</si>
  <si>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</si>
  <si>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</si>
  <si>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</si>
  <si>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</si>
  <si>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</si>
  <si>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</si>
  <si>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</si>
  <si>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</si>
  <si>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</si>
  <si>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</si>
  <si>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</si>
  <si>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</si>
  <si>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</si>
  <si>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</si>
  <si>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</si>
  <si>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</si>
  <si>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</si>
  <si>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</si>
  <si>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</si>
  <si>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A4. Ajutor nerambursabil FEPAM  (inclusiv avans)</t>
  </si>
  <si>
    <t>Anexa 1</t>
  </si>
  <si>
    <t>Anexa 2</t>
  </si>
  <si>
    <t>Anexa 3</t>
  </si>
  <si>
    <t>Anexa 4</t>
  </si>
  <si>
    <t>Anexa 5</t>
  </si>
  <si>
    <t>Anexa 6</t>
  </si>
  <si>
    <t>Anexa 7</t>
  </si>
  <si>
    <t>Anexa 8</t>
  </si>
  <si>
    <t>Anexa 9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</si>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</sst>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9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10" fillId="7" borderId="26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49" xfId="0" applyFont="1" applyFill="1" applyBorder="1" applyAlignment="1" applyProtection="1">
      <alignment horizontal="center" vertical="center" wrapText="1"/>
    </xf>
    <xf numFmtId="0" fontId="10" fillId="7" borderId="30" xfId="0" applyFont="1" applyFill="1" applyBorder="1" applyAlignment="1" applyProtection="1">
      <alignment horizontal="center" vertical="center" wrapText="1"/>
    </xf>
    <xf numFmtId="0" fontId="10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46718</xdr:rowOff>
    </xdr:from>
    <xdr:to>
      <xdr:col>1</xdr:col>
      <xdr:colOff>170996</xdr:colOff>
      <xdr:row>2</xdr:row>
      <xdr:rowOff>180068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71" y="46718"/>
          <a:ext cx="568325" cy="567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152400</xdr:colOff>
      <xdr:row>2</xdr:row>
      <xdr:rowOff>171450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133350</xdr:colOff>
      <xdr:row>2</xdr:row>
      <xdr:rowOff>161925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28575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266700</xdr:colOff>
      <xdr:row>2</xdr:row>
      <xdr:rowOff>171450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38100"/>
          <a:ext cx="5048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66675</xdr:rowOff>
    </xdr:from>
    <xdr:to>
      <xdr:col>2</xdr:col>
      <xdr:colOff>304800</xdr:colOff>
      <xdr:row>3</xdr:row>
      <xdr:rowOff>180975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381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304800</xdr:colOff>
      <xdr:row>3</xdr:row>
      <xdr:rowOff>161925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1907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304800</xdr:colOff>
      <xdr:row>3</xdr:row>
      <xdr:rowOff>142875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000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47625</xdr:rowOff>
    </xdr:from>
    <xdr:to>
      <xdr:col>2</xdr:col>
      <xdr:colOff>76200</xdr:colOff>
      <xdr:row>2</xdr:row>
      <xdr:rowOff>161925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47625"/>
          <a:ext cx="504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tabSelected="1" view="pageBreakPreview" zoomScale="120" zoomScaleNormal="100" zoomScaleSheetLayoutView="120" workbookViewId="0">
      <selection activeCell="G12" sqref="G12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372</v>
      </c>
      <c r="I1" s="393"/>
    </row>
    <row r="2" spans="1:9" ht="18" customHeight="1" x14ac:dyDescent="0.2">
      <c r="A2" s="399" t="s">
        <v>233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312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">
      <c r="A8" s="314" t="s">
        <v>245</v>
      </c>
      <c r="B8" s="388" t="s">
        <v>246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247</v>
      </c>
      <c r="B9" s="316" t="s">
        <v>317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249</v>
      </c>
      <c r="B10" s="316" t="s">
        <v>248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316</v>
      </c>
      <c r="B11" s="316" t="s">
        <v>250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251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252</v>
      </c>
      <c r="B13" s="388" t="s">
        <v>253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254</v>
      </c>
      <c r="B14" s="322" t="s">
        <v>255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256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257</v>
      </c>
      <c r="B16" s="388" t="s">
        <v>258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259</v>
      </c>
      <c r="B17" s="322" t="s">
        <v>260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261</v>
      </c>
      <c r="B18" s="316" t="s">
        <v>262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263</v>
      </c>
      <c r="B19" s="316" t="s">
        <v>264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265</v>
      </c>
      <c r="B20" s="316" t="s">
        <v>318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267</v>
      </c>
      <c r="B21" s="316" t="s">
        <v>266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319</v>
      </c>
      <c r="B22" s="316" t="s">
        <v>268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269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270</v>
      </c>
      <c r="B24" s="388" t="s">
        <v>271</v>
      </c>
      <c r="C24" s="389"/>
      <c r="D24" s="389"/>
      <c r="E24" s="389"/>
      <c r="F24" s="389"/>
      <c r="G24" s="389"/>
      <c r="H24" s="389"/>
      <c r="I24" s="389"/>
    </row>
    <row r="25" spans="1:13" x14ac:dyDescent="0.2">
      <c r="A25" s="315" t="s">
        <v>272</v>
      </c>
      <c r="B25" s="316" t="s">
        <v>273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274</v>
      </c>
      <c r="B26" s="316" t="s">
        <v>320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276</v>
      </c>
      <c r="B27" s="316" t="s">
        <v>321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322</v>
      </c>
      <c r="B28" s="316" t="s">
        <v>323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324</v>
      </c>
      <c r="B29" s="316" t="s">
        <v>275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381"/>
    </row>
    <row r="30" spans="1:13" x14ac:dyDescent="0.2">
      <c r="A30" s="315" t="s">
        <v>325</v>
      </c>
      <c r="B30" s="316" t="s">
        <v>277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278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279</v>
      </c>
      <c r="B32" s="388" t="s">
        <v>326</v>
      </c>
      <c r="C32" s="389"/>
      <c r="D32" s="389"/>
      <c r="E32" s="389"/>
      <c r="F32" s="389"/>
      <c r="G32" s="389"/>
      <c r="H32" s="389"/>
      <c r="I32" s="389"/>
    </row>
    <row r="33" spans="1:9" x14ac:dyDescent="0.2">
      <c r="A33" s="315" t="s">
        <v>280</v>
      </c>
      <c r="B33" s="316" t="s">
        <v>327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281</v>
      </c>
      <c r="B34" s="316" t="s">
        <v>328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283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284</v>
      </c>
      <c r="B36" s="388" t="s">
        <v>329</v>
      </c>
      <c r="C36" s="389"/>
      <c r="D36" s="389"/>
      <c r="E36" s="389"/>
      <c r="F36" s="389"/>
      <c r="G36" s="389"/>
      <c r="H36" s="389"/>
      <c r="I36" s="389"/>
    </row>
    <row r="37" spans="1:9" x14ac:dyDescent="0.2">
      <c r="A37" s="315" t="s">
        <v>285</v>
      </c>
      <c r="B37" s="316" t="s">
        <v>329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286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287</v>
      </c>
      <c r="B39" s="388" t="s">
        <v>282</v>
      </c>
      <c r="C39" s="389"/>
      <c r="D39" s="389"/>
      <c r="E39" s="389"/>
      <c r="F39" s="389"/>
      <c r="G39" s="389"/>
      <c r="H39" s="389"/>
      <c r="I39" s="389"/>
    </row>
    <row r="40" spans="1:9" x14ac:dyDescent="0.2">
      <c r="A40" s="315" t="s">
        <v>288</v>
      </c>
      <c r="B40" s="316" t="s">
        <v>282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289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330</v>
      </c>
      <c r="B42" s="388" t="s">
        <v>332</v>
      </c>
      <c r="C42" s="389"/>
      <c r="D42" s="389"/>
      <c r="E42" s="389"/>
      <c r="F42" s="389"/>
      <c r="G42" s="389"/>
      <c r="H42" s="389"/>
      <c r="I42" s="389"/>
    </row>
    <row r="43" spans="1:9" s="321" customFormat="1" x14ac:dyDescent="0.2">
      <c r="A43" s="315" t="s">
        <v>331</v>
      </c>
      <c r="B43" s="316" t="s">
        <v>332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333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334</v>
      </c>
      <c r="B45" s="388" t="s">
        <v>335</v>
      </c>
      <c r="C45" s="389"/>
      <c r="D45" s="389"/>
      <c r="E45" s="389"/>
      <c r="F45" s="389"/>
      <c r="G45" s="389"/>
      <c r="H45" s="389"/>
      <c r="I45" s="389"/>
    </row>
    <row r="46" spans="1:9" s="321" customFormat="1" x14ac:dyDescent="0.2">
      <c r="A46" s="315" t="s">
        <v>336</v>
      </c>
      <c r="B46" s="316" t="s">
        <v>335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337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338</v>
      </c>
      <c r="B48" s="388" t="s">
        <v>339</v>
      </c>
      <c r="C48" s="389"/>
      <c r="D48" s="389"/>
      <c r="E48" s="389"/>
      <c r="F48" s="389"/>
      <c r="G48" s="389"/>
      <c r="H48" s="389"/>
      <c r="I48" s="389"/>
    </row>
    <row r="49" spans="1:9" s="321" customFormat="1" x14ac:dyDescent="0.2">
      <c r="A49" s="315" t="s">
        <v>341</v>
      </c>
      <c r="B49" s="316" t="s">
        <v>339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340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342</v>
      </c>
      <c r="B51" s="388" t="s">
        <v>344</v>
      </c>
      <c r="C51" s="389"/>
      <c r="D51" s="389"/>
      <c r="E51" s="389"/>
      <c r="F51" s="389"/>
      <c r="G51" s="389"/>
      <c r="H51" s="389"/>
      <c r="I51" s="389"/>
    </row>
    <row r="52" spans="1:9" s="321" customFormat="1" x14ac:dyDescent="0.2">
      <c r="A52" s="315" t="s">
        <v>343</v>
      </c>
      <c r="B52" s="316" t="s">
        <v>344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345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346</v>
      </c>
      <c r="B54" s="388" t="s">
        <v>348</v>
      </c>
      <c r="C54" s="389"/>
      <c r="D54" s="389"/>
      <c r="E54" s="389"/>
      <c r="F54" s="389"/>
      <c r="G54" s="389"/>
      <c r="H54" s="389"/>
      <c r="I54" s="389"/>
    </row>
    <row r="55" spans="1:9" s="321" customFormat="1" x14ac:dyDescent="0.2">
      <c r="A55" s="315" t="s">
        <v>347</v>
      </c>
      <c r="B55" s="316" t="s">
        <v>348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349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350</v>
      </c>
      <c r="B57" s="388" t="s">
        <v>351</v>
      </c>
      <c r="C57" s="389"/>
      <c r="D57" s="389"/>
      <c r="E57" s="389"/>
      <c r="F57" s="389"/>
      <c r="G57" s="389"/>
      <c r="H57" s="389"/>
      <c r="I57" s="389"/>
    </row>
    <row r="58" spans="1:9" s="321" customFormat="1" x14ac:dyDescent="0.2">
      <c r="A58" s="315" t="s">
        <v>352</v>
      </c>
      <c r="B58" s="316" t="s">
        <v>353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354</v>
      </c>
      <c r="B59" s="316" t="s">
        <v>355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356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357</v>
      </c>
      <c r="B61" s="388" t="s">
        <v>370</v>
      </c>
      <c r="C61" s="389"/>
      <c r="D61" s="389"/>
      <c r="E61" s="389"/>
      <c r="F61" s="389"/>
      <c r="G61" s="389"/>
      <c r="H61" s="389"/>
      <c r="I61" s="389"/>
    </row>
    <row r="62" spans="1:9" s="321" customFormat="1" x14ac:dyDescent="0.2">
      <c r="A62" s="315" t="s">
        <v>358</v>
      </c>
      <c r="B62" s="316" t="s">
        <v>359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360</v>
      </c>
      <c r="B63" s="316" t="s">
        <v>361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362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363</v>
      </c>
      <c r="B65" s="388" t="s">
        <v>364</v>
      </c>
      <c r="C65" s="389"/>
      <c r="D65" s="389"/>
      <c r="E65" s="389"/>
      <c r="F65" s="389"/>
      <c r="G65" s="389"/>
      <c r="H65" s="389"/>
      <c r="I65" s="389"/>
    </row>
    <row r="66" spans="1:9" s="321" customFormat="1" x14ac:dyDescent="0.2">
      <c r="A66" s="315" t="s">
        <v>365</v>
      </c>
      <c r="B66" s="316" t="s">
        <v>364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367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290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291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292</v>
      </c>
      <c r="B74" s="339" t="s">
        <v>293</v>
      </c>
      <c r="C74" s="340" t="s">
        <v>294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295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296</v>
      </c>
      <c r="B76" s="341" t="s">
        <v>297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298</v>
      </c>
      <c r="B77" s="341" t="s">
        <v>299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300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301</v>
      </c>
      <c r="B79" s="341" t="s">
        <v>302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303</v>
      </c>
      <c r="B80" s="341" t="s">
        <v>304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305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61:I61"/>
    <mergeCell ref="B65:I65"/>
    <mergeCell ref="B48:I48"/>
    <mergeCell ref="B51:I51"/>
    <mergeCell ref="B54:I54"/>
    <mergeCell ref="B57:I57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2:I42"/>
    <mergeCell ref="B45:I45"/>
    <mergeCell ref="B39:I39"/>
    <mergeCell ref="B13:I13"/>
    <mergeCell ref="B16:I16"/>
    <mergeCell ref="B24:I24"/>
    <mergeCell ref="B32:I32"/>
    <mergeCell ref="B36:I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H73"/>
  <sheetViews>
    <sheetView view="pageBreakPreview" zoomScale="110" zoomScaleNormal="70" zoomScaleSheetLayoutView="110" workbookViewId="0">
      <selection activeCell="C80" sqref="C80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11.5703125" style="376" customWidth="1"/>
    <col min="8" max="16384" width="9.140625" style="376"/>
  </cols>
  <sheetData>
    <row r="1" spans="1:8" ht="15.75" x14ac:dyDescent="0.2">
      <c r="A1" s="420" t="s">
        <v>154</v>
      </c>
      <c r="B1" s="421"/>
      <c r="C1" s="421"/>
      <c r="D1" s="421"/>
      <c r="E1" s="421"/>
      <c r="F1" s="421"/>
      <c r="G1" s="392" t="s">
        <v>373</v>
      </c>
      <c r="H1" s="393"/>
    </row>
    <row r="2" spans="1:8" ht="23.25" x14ac:dyDescent="0.2">
      <c r="A2" s="410" t="s">
        <v>233</v>
      </c>
      <c r="B2" s="411"/>
      <c r="C2" s="411"/>
      <c r="D2" s="411"/>
      <c r="E2" s="411"/>
      <c r="F2" s="411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2"/>
    </row>
    <row r="4" spans="1:8" s="352" customFormat="1" x14ac:dyDescent="0.2">
      <c r="A4" s="422" t="s">
        <v>313</v>
      </c>
      <c r="B4" s="422"/>
      <c r="C4" s="422"/>
      <c r="D4" s="422"/>
      <c r="E4" s="422"/>
      <c r="F4" s="422"/>
    </row>
    <row r="5" spans="1:8" s="352" customFormat="1" ht="40.5" customHeight="1" x14ac:dyDescent="0.2">
      <c r="A5" s="423" t="s">
        <v>366</v>
      </c>
      <c r="B5" s="424"/>
      <c r="C5" s="424"/>
      <c r="D5" s="424"/>
      <c r="E5" s="424"/>
      <c r="F5" s="424"/>
    </row>
    <row r="6" spans="1:8" s="352" customFormat="1" x14ac:dyDescent="0.2">
      <c r="A6" s="353"/>
      <c r="B6" s="425"/>
      <c r="C6" s="425"/>
      <c r="D6" s="354"/>
      <c r="E6" s="355"/>
      <c r="F6" s="355"/>
    </row>
    <row r="7" spans="1:8" s="352" customFormat="1" ht="25.5" customHeight="1" x14ac:dyDescent="0.2">
      <c r="A7" s="426" t="s">
        <v>306</v>
      </c>
      <c r="B7" s="428" t="s">
        <v>307</v>
      </c>
      <c r="C7" s="428" t="s">
        <v>308</v>
      </c>
      <c r="D7" s="428" t="s">
        <v>309</v>
      </c>
      <c r="E7" s="413" t="s">
        <v>234</v>
      </c>
      <c r="F7" s="414"/>
    </row>
    <row r="8" spans="1:8" s="357" customFormat="1" ht="15" customHeight="1" x14ac:dyDescent="0.2">
      <c r="A8" s="427"/>
      <c r="B8" s="429"/>
      <c r="C8" s="429"/>
      <c r="D8" s="429"/>
      <c r="E8" s="356" t="s">
        <v>310</v>
      </c>
      <c r="F8" s="356" t="s">
        <v>311</v>
      </c>
    </row>
    <row r="9" spans="1:8" s="359" customFormat="1" ht="15" x14ac:dyDescent="0.2">
      <c r="A9" s="358" t="str">
        <f>'Bugetul cererii de finanțare'!A8</f>
        <v>CAP. 1</v>
      </c>
      <c r="B9" s="415" t="str">
        <f>'Bugetul cererii de finanțare'!B8:I8</f>
        <v>Cheltuieli pentru amenajarea terenului</v>
      </c>
      <c r="C9" s="416"/>
      <c r="D9" s="416"/>
      <c r="E9" s="416"/>
      <c r="F9" s="416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5" t="str">
        <f>'Bugetul cererii de finanțare'!B13:I13</f>
        <v>Cheltuieli pt asigurarea utilităţilor necesare obiectivului</v>
      </c>
      <c r="C14" s="416"/>
      <c r="D14" s="416"/>
      <c r="E14" s="416"/>
      <c r="F14" s="416"/>
    </row>
    <row r="15" spans="1:8" s="359" customFormat="1" ht="15" x14ac:dyDescent="0.2">
      <c r="A15" s="360" t="s">
        <v>254</v>
      </c>
      <c r="B15" s="361" t="s">
        <v>255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5" t="str">
        <f>'Bugetul cererii de finanțare'!B16:I16</f>
        <v>Cheltuieli pentru proiectare și asistență tehnică</v>
      </c>
      <c r="C17" s="416"/>
      <c r="D17" s="416"/>
      <c r="E17" s="416"/>
      <c r="F17" s="416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15" t="str">
        <f>'Bugetul cererii de finanțare'!B24:I24</f>
        <v>Cheltuieli pentru investiţia de bază</v>
      </c>
      <c r="C25" s="416"/>
      <c r="D25" s="416"/>
      <c r="E25" s="416"/>
      <c r="F25" s="416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382">
        <v>0</v>
      </c>
      <c r="F27" s="38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382">
        <v>0</v>
      </c>
      <c r="F28" s="38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15" t="str">
        <f>'Bugetul cererii de finanțare'!B32:I32</f>
        <v>Cheltuieli cu organizarea de șantier</v>
      </c>
      <c r="C33" s="416"/>
      <c r="D33" s="416"/>
      <c r="E33" s="416"/>
      <c r="F33" s="416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15" t="str">
        <f>'Bugetul cererii de finanțare'!B36:I36</f>
        <v>Comisioane, cote, taxe</v>
      </c>
      <c r="C37" s="416"/>
      <c r="D37" s="416"/>
      <c r="E37" s="416"/>
      <c r="F37" s="416"/>
    </row>
    <row r="38" spans="1:6" s="359" customFormat="1" ht="15" x14ac:dyDescent="0.2">
      <c r="A38" s="38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38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15" t="str">
        <f>'Bugetul cererii de finanțare'!B39:I39</f>
        <v>Cheltuieli diverse și neprevăzute</v>
      </c>
      <c r="C40" s="416"/>
      <c r="D40" s="416"/>
      <c r="E40" s="416"/>
      <c r="F40" s="416"/>
    </row>
    <row r="41" spans="1:6" s="359" customFormat="1" ht="15" x14ac:dyDescent="0.2">
      <c r="A41" s="38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17" t="str">
        <f>'Bugetul cererii de finanțare'!B42:I42</f>
        <v>Cheltuieli cu amortizarea</v>
      </c>
      <c r="C43" s="418"/>
      <c r="D43" s="418"/>
      <c r="E43" s="418"/>
      <c r="F43" s="419"/>
    </row>
    <row r="44" spans="1:6" s="359" customFormat="1" ht="15" x14ac:dyDescent="0.2">
      <c r="A44" s="385" t="str">
        <f>'Bugetul cererii de finanțare'!A43</f>
        <v>8.1</v>
      </c>
      <c r="B44" s="38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386">
        <v>0</v>
      </c>
      <c r="F44" s="38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17" t="str">
        <f>'Bugetul cererii de finanțare'!B45:I45</f>
        <v>Cheltuieli cu leasing-ul</v>
      </c>
      <c r="C46" s="418"/>
      <c r="D46" s="418"/>
      <c r="E46" s="418"/>
      <c r="F46" s="419"/>
    </row>
    <row r="47" spans="1:6" s="359" customFormat="1" ht="15" x14ac:dyDescent="0.2">
      <c r="A47" s="385" t="str">
        <f>'Bugetul cererii de finanțare'!A46</f>
        <v>9.1</v>
      </c>
      <c r="B47" s="38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17" t="str">
        <f>'Bugetul cererii de finanțare'!B48:I48</f>
        <v>Cheltuieli privind plata drepturilor salariale</v>
      </c>
      <c r="C49" s="418"/>
      <c r="D49" s="418"/>
      <c r="E49" s="418"/>
      <c r="F49" s="419"/>
    </row>
    <row r="50" spans="1:6" s="359" customFormat="1" ht="15" x14ac:dyDescent="0.2">
      <c r="A50" s="385" t="str">
        <f>'Bugetul cererii de finanțare'!A49</f>
        <v>10.1</v>
      </c>
      <c r="B50" s="38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17" t="str">
        <f>'Bugetul cererii de finanțare'!B51</f>
        <v>Cheltuieli cu auditatea proiectului</v>
      </c>
      <c r="C52" s="418"/>
      <c r="D52" s="418"/>
      <c r="E52" s="418"/>
      <c r="F52" s="419"/>
    </row>
    <row r="53" spans="1:6" s="359" customFormat="1" ht="15" x14ac:dyDescent="0.2">
      <c r="A53" s="385" t="str">
        <f>'Bugetul cererii de finanțare'!A52</f>
        <v>11.1</v>
      </c>
      <c r="B53" s="38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17" t="str">
        <f>'Bugetul cererii de finanțare'!B54</f>
        <v>Cheltuieli cu informarea și publicitatea</v>
      </c>
      <c r="C55" s="418"/>
      <c r="D55" s="418"/>
      <c r="E55" s="418"/>
      <c r="F55" s="419"/>
    </row>
    <row r="56" spans="1:6" s="359" customFormat="1" ht="15" x14ac:dyDescent="0.2">
      <c r="A56" s="385" t="str">
        <f>'Bugetul cererii de finanțare'!A55</f>
        <v>12.1</v>
      </c>
      <c r="B56" s="38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17" t="str">
        <f>'Bugetul cererii de finanțare'!B57</f>
        <v>Cheltuieli pentru probele tehnologice și teste de predare la beneficiar</v>
      </c>
      <c r="C58" s="418"/>
      <c r="D58" s="418"/>
      <c r="E58" s="418"/>
      <c r="F58" s="419"/>
    </row>
    <row r="59" spans="1:6" s="359" customFormat="1" ht="15" x14ac:dyDescent="0.2">
      <c r="A59" s="385" t="str">
        <f>'Bugetul cererii de finanțare'!A58</f>
        <v>13.1</v>
      </c>
      <c r="B59" s="38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386">
        <v>0</v>
      </c>
      <c r="F59" s="386">
        <v>0</v>
      </c>
    </row>
    <row r="60" spans="1:6" s="359" customFormat="1" ht="15" x14ac:dyDescent="0.2">
      <c r="A60" s="385" t="str">
        <f>'Bugetul cererii de finanțare'!A59</f>
        <v>13.2</v>
      </c>
      <c r="B60" s="38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386">
        <v>0</v>
      </c>
      <c r="F60" s="38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17" t="str">
        <f>'Bugetul cererii de finanțare'!B61</f>
        <v>Contribuția în natură</v>
      </c>
      <c r="C62" s="418"/>
      <c r="D62" s="418"/>
      <c r="E62" s="418"/>
      <c r="F62" s="419"/>
    </row>
    <row r="63" spans="1:6" s="359" customFormat="1" ht="15" x14ac:dyDescent="0.2">
      <c r="A63" s="385" t="str">
        <f>'Bugetul cererii de finanțare'!A62</f>
        <v>14.1</v>
      </c>
      <c r="B63" s="38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386">
        <v>0</v>
      </c>
      <c r="F63" s="386">
        <v>0</v>
      </c>
    </row>
    <row r="64" spans="1:6" s="359" customFormat="1" ht="15" x14ac:dyDescent="0.2">
      <c r="A64" s="385" t="str">
        <f>'Bugetul cererii de finanțare'!A63</f>
        <v>14.2</v>
      </c>
      <c r="B64" s="38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386">
        <v>0</v>
      </c>
      <c r="F64" s="38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17" t="str">
        <f>'Bugetul cererii de finanțare'!B65</f>
        <v>Cheltuieli cu achiziționarea semnăturii digitale pentru MySMIS2014</v>
      </c>
      <c r="C66" s="418"/>
      <c r="D66" s="418"/>
      <c r="E66" s="418"/>
      <c r="F66" s="419"/>
    </row>
    <row r="67" spans="1:8" s="359" customFormat="1" ht="15" x14ac:dyDescent="0.2">
      <c r="A67" s="385" t="str">
        <f>'Bugetul cererii de finanțare'!A66</f>
        <v>15.1</v>
      </c>
      <c r="B67" s="38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386">
        <v>0</v>
      </c>
      <c r="F67" s="38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290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314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315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77">
        <v>0</v>
      </c>
      <c r="F72" s="377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</sheetData>
  <mergeCells count="27">
    <mergeCell ref="B7:B8"/>
    <mergeCell ref="C7:C8"/>
    <mergeCell ref="D7:D8"/>
    <mergeCell ref="B58:F58"/>
    <mergeCell ref="B62:F62"/>
    <mergeCell ref="B66:F66"/>
    <mergeCell ref="B43:F43"/>
    <mergeCell ref="B46:F46"/>
    <mergeCell ref="B49:F49"/>
    <mergeCell ref="B52:F52"/>
    <mergeCell ref="B55:F55"/>
    <mergeCell ref="G1:H2"/>
    <mergeCell ref="A2:F2"/>
    <mergeCell ref="A3:H3"/>
    <mergeCell ref="E7:F7"/>
    <mergeCell ref="B40:F40"/>
    <mergeCell ref="B9:F9"/>
    <mergeCell ref="B14:F14"/>
    <mergeCell ref="B17:F17"/>
    <mergeCell ref="B25:F25"/>
    <mergeCell ref="B33:F33"/>
    <mergeCell ref="B37:F37"/>
    <mergeCell ref="A1:F1"/>
    <mergeCell ref="A4:F4"/>
    <mergeCell ref="A5:F5"/>
    <mergeCell ref="B6:C6"/>
    <mergeCell ref="A7:A8"/>
  </mergeCells>
  <pageMargins left="0.7" right="0.7" top="0.5" bottom="0.25" header="0.3" footer="0.3"/>
  <pageSetup scale="73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I53" sqref="I53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20" t="s">
        <v>154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43" t="s">
        <v>374</v>
      </c>
      <c r="Q1" s="444"/>
      <c r="R1" s="64"/>
    </row>
    <row r="2" spans="1:18" s="65" customFormat="1" ht="23.25" x14ac:dyDescent="0.2">
      <c r="A2" s="410" t="s">
        <v>233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47"/>
      <c r="P2" s="394"/>
      <c r="Q2" s="445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46"/>
      <c r="R3" s="64"/>
    </row>
    <row r="4" spans="1:18" s="65" customFormat="1" ht="15.75" customHeight="1" x14ac:dyDescent="0.2">
      <c r="A4" s="438" t="s">
        <v>216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64"/>
    </row>
    <row r="5" spans="1:18" s="65" customFormat="1" ht="14.25" customHeight="1" x14ac:dyDescent="0.2">
      <c r="A5" s="66"/>
      <c r="B5" s="67"/>
      <c r="C5" s="68"/>
      <c r="D5" s="69"/>
      <c r="E5" s="440" t="s">
        <v>28</v>
      </c>
      <c r="F5" s="440"/>
      <c r="G5" s="440"/>
      <c r="H5" s="440"/>
      <c r="I5" s="440" t="s">
        <v>29</v>
      </c>
      <c r="J5" s="440"/>
      <c r="K5" s="440"/>
      <c r="L5" s="440"/>
      <c r="M5" s="436" t="s">
        <v>202</v>
      </c>
      <c r="N5" s="436" t="s">
        <v>203</v>
      </c>
      <c r="O5" s="436" t="s">
        <v>204</v>
      </c>
      <c r="P5" s="436" t="s">
        <v>201</v>
      </c>
      <c r="Q5" s="441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7"/>
      <c r="N6" s="437"/>
      <c r="O6" s="437"/>
      <c r="P6" s="437"/>
      <c r="Q6" s="442"/>
      <c r="R6" s="64"/>
    </row>
    <row r="7" spans="1:18" s="65" customFormat="1" ht="18" customHeight="1" x14ac:dyDescent="0.2">
      <c r="A7" s="438" t="s">
        <v>74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8" t="s">
        <v>135</v>
      </c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32" t="s">
        <v>52</v>
      </c>
      <c r="B33" s="433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34" t="s">
        <v>72</v>
      </c>
      <c r="B35" s="435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30" t="s">
        <v>54</v>
      </c>
      <c r="B42" s="431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P1" sqref="P1:P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8" t="s">
        <v>154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378"/>
      <c r="P1" s="443" t="s">
        <v>375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51" t="s">
        <v>233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3"/>
      <c r="O2" s="379"/>
      <c r="P2" s="450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4" t="s">
        <v>27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40" t="s">
        <v>28</v>
      </c>
      <c r="E5" s="440"/>
      <c r="F5" s="440"/>
      <c r="G5" s="440"/>
      <c r="H5" s="440" t="s">
        <v>29</v>
      </c>
      <c r="I5" s="440"/>
      <c r="J5" s="440"/>
      <c r="K5" s="440"/>
      <c r="L5" s="436" t="s">
        <v>198</v>
      </c>
      <c r="M5" s="436" t="s">
        <v>199</v>
      </c>
      <c r="N5" s="436" t="s">
        <v>200</v>
      </c>
      <c r="O5" s="441" t="s">
        <v>368</v>
      </c>
      <c r="P5" s="436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7"/>
      <c r="M6" s="437"/>
      <c r="N6" s="437"/>
      <c r="O6" s="442"/>
      <c r="P6" s="437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70" t="s">
        <v>154</v>
      </c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2"/>
      <c r="Q1" s="466" t="s">
        <v>376</v>
      </c>
      <c r="R1" s="467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51" t="s">
        <v>233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3"/>
      <c r="Q2" s="468"/>
      <c r="R2" s="469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59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1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2" t="s">
        <v>26</v>
      </c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4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7" t="s">
        <v>206</v>
      </c>
      <c r="F5" s="465" t="s">
        <v>28</v>
      </c>
      <c r="G5" s="465"/>
      <c r="H5" s="465"/>
      <c r="I5" s="465"/>
      <c r="J5" s="465" t="s">
        <v>29</v>
      </c>
      <c r="K5" s="465"/>
      <c r="L5" s="465"/>
      <c r="M5" s="465"/>
      <c r="N5" s="437" t="s">
        <v>207</v>
      </c>
      <c r="O5" s="437" t="s">
        <v>208</v>
      </c>
      <c r="P5" s="437" t="s">
        <v>209</v>
      </c>
      <c r="Q5" s="437" t="s">
        <v>210</v>
      </c>
      <c r="R5" s="44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7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7"/>
      <c r="O6" s="437"/>
      <c r="P6" s="437"/>
      <c r="Q6" s="437"/>
      <c r="R6" s="442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6" t="s">
        <v>47</v>
      </c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8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6" t="s">
        <v>49</v>
      </c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8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6" t="s">
        <v>63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8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6" t="s">
        <v>64</v>
      </c>
      <c r="C22" s="457"/>
      <c r="D22" s="457"/>
      <c r="E22" s="457"/>
      <c r="F22" s="457"/>
      <c r="G22" s="457"/>
      <c r="H22" s="457"/>
      <c r="I22" s="457"/>
      <c r="J22" s="457"/>
      <c r="K22" s="457"/>
      <c r="L22" s="457"/>
      <c r="M22" s="457"/>
      <c r="N22" s="457"/>
      <c r="O22" s="457"/>
      <c r="P22" s="457"/>
      <c r="Q22" s="457"/>
      <c r="R22" s="458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B3" sqref="B3:I3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6" t="s">
        <v>154</v>
      </c>
      <c r="C1" s="477"/>
      <c r="D1" s="477"/>
      <c r="E1" s="477"/>
      <c r="F1" s="477"/>
      <c r="G1" s="477"/>
      <c r="H1" s="392" t="s">
        <v>377</v>
      </c>
      <c r="I1" s="444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478" t="s">
        <v>233</v>
      </c>
      <c r="C2" s="479"/>
      <c r="D2" s="479"/>
      <c r="E2" s="479"/>
      <c r="F2" s="479"/>
      <c r="G2" s="479"/>
      <c r="H2" s="394"/>
      <c r="I2" s="445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80"/>
      <c r="C3" s="481"/>
      <c r="D3" s="481"/>
      <c r="E3" s="481"/>
      <c r="F3" s="481"/>
      <c r="G3" s="481"/>
      <c r="H3" s="481"/>
      <c r="I3" s="481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3" t="s">
        <v>190</v>
      </c>
      <c r="C4" s="474"/>
      <c r="D4" s="474"/>
      <c r="E4" s="474"/>
      <c r="F4" s="474"/>
      <c r="G4" s="474"/>
      <c r="H4" s="474"/>
      <c r="I4" s="475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P2" sqref="P2:Q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378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6" t="s">
        <v>93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1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371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E1" activePane="topRight" state="frozen"/>
      <selection activeCell="H40" sqref="H40"/>
      <selection pane="topRight" activeCell="B4" sqref="B4:Q4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379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6" t="s">
        <v>189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1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371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B4" sqref="B4:I4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6" t="s">
        <v>154</v>
      </c>
      <c r="C2" s="477"/>
      <c r="D2" s="477"/>
      <c r="E2" s="477"/>
      <c r="F2" s="477"/>
      <c r="G2" s="477"/>
      <c r="H2" s="500" t="s">
        <v>380</v>
      </c>
      <c r="I2" s="501"/>
      <c r="J2" s="208"/>
      <c r="K2" s="204"/>
      <c r="L2" s="204"/>
      <c r="M2" s="204"/>
    </row>
    <row r="3" spans="1:13" s="13" customFormat="1" ht="23.25" customHeight="1" x14ac:dyDescent="0.2">
      <c r="A3" s="166"/>
      <c r="B3" s="491" t="s">
        <v>233</v>
      </c>
      <c r="C3" s="492"/>
      <c r="D3" s="492"/>
      <c r="E3" s="492"/>
      <c r="F3" s="492"/>
      <c r="G3" s="492"/>
      <c r="H3" s="502"/>
      <c r="I3" s="503"/>
      <c r="J3" s="208"/>
      <c r="K3" s="204"/>
      <c r="L3" s="204"/>
      <c r="M3" s="204"/>
    </row>
    <row r="4" spans="1:13" s="13" customFormat="1" ht="15.75" x14ac:dyDescent="0.2">
      <c r="A4" s="166"/>
      <c r="B4" s="497"/>
      <c r="C4" s="498"/>
      <c r="D4" s="498"/>
      <c r="E4" s="498"/>
      <c r="F4" s="498"/>
      <c r="G4" s="498"/>
      <c r="H4" s="498"/>
      <c r="I4" s="499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5"/>
      <c r="F5" s="495"/>
      <c r="G5" s="495"/>
      <c r="H5" s="495"/>
      <c r="I5" s="496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3" t="s">
        <v>20</v>
      </c>
      <c r="D7" s="493"/>
      <c r="E7" s="493"/>
      <c r="F7" s="493"/>
      <c r="G7" s="493"/>
      <c r="H7" s="493"/>
      <c r="I7" s="494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369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3" t="s">
        <v>142</v>
      </c>
      <c r="D27" s="493"/>
      <c r="E27" s="493"/>
      <c r="F27" s="493"/>
      <c r="G27" s="493"/>
      <c r="H27" s="493"/>
      <c r="I27" s="494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C11" sqref="C11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20"/>
      <c r="B1" s="516" t="s">
        <v>154</v>
      </c>
      <c r="C1" s="517"/>
      <c r="D1" s="517"/>
      <c r="E1" s="517"/>
      <c r="F1" s="517"/>
      <c r="G1" s="517"/>
      <c r="H1" s="522" t="s">
        <v>381</v>
      </c>
      <c r="I1" s="523"/>
      <c r="J1" s="220"/>
    </row>
    <row r="2" spans="1:256" ht="18" x14ac:dyDescent="0.2">
      <c r="A2" s="520"/>
      <c r="B2" s="518" t="s">
        <v>233</v>
      </c>
      <c r="C2" s="519"/>
      <c r="D2" s="519"/>
      <c r="E2" s="519"/>
      <c r="F2" s="519"/>
      <c r="G2" s="519"/>
      <c r="H2" s="524"/>
      <c r="I2" s="525"/>
      <c r="J2" s="220"/>
    </row>
    <row r="3" spans="1:256" ht="15.75" customHeight="1" x14ac:dyDescent="0.2">
      <c r="A3" s="520"/>
      <c r="B3" s="526"/>
      <c r="C3" s="527"/>
      <c r="D3" s="527"/>
      <c r="E3" s="527"/>
      <c r="F3" s="527"/>
      <c r="G3" s="527"/>
      <c r="H3" s="527"/>
      <c r="I3" s="528"/>
      <c r="J3" s="220"/>
    </row>
    <row r="4" spans="1:256" s="223" customFormat="1" ht="15.75" x14ac:dyDescent="0.25">
      <c r="A4" s="520"/>
      <c r="B4" s="532" t="s">
        <v>23</v>
      </c>
      <c r="C4" s="533"/>
      <c r="D4" s="533"/>
      <c r="E4" s="533"/>
      <c r="F4" s="533"/>
      <c r="G4" s="533"/>
      <c r="H4" s="533"/>
      <c r="I4" s="534"/>
      <c r="J4" s="222"/>
    </row>
    <row r="5" spans="1:256" ht="27" customHeight="1" x14ac:dyDescent="0.25">
      <c r="A5" s="521"/>
      <c r="B5" s="535" t="s">
        <v>0</v>
      </c>
      <c r="C5" s="536"/>
      <c r="D5" s="531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20"/>
      <c r="B6" s="233" t="s">
        <v>90</v>
      </c>
      <c r="C6" s="234" t="s">
        <v>91</v>
      </c>
      <c r="D6" s="531"/>
      <c r="E6" s="537" t="s">
        <v>92</v>
      </c>
      <c r="F6" s="537"/>
      <c r="G6" s="537"/>
      <c r="H6" s="537"/>
      <c r="I6" s="538"/>
      <c r="J6" s="220"/>
    </row>
    <row r="7" spans="1:256" ht="30" customHeight="1" x14ac:dyDescent="0.2">
      <c r="A7" s="520"/>
      <c r="B7" s="235">
        <v>1</v>
      </c>
      <c r="C7" s="236" t="s">
        <v>222</v>
      </c>
      <c r="D7" s="237" t="s">
        <v>145</v>
      </c>
      <c r="E7" s="512"/>
      <c r="F7" s="512"/>
      <c r="G7" s="512"/>
      <c r="H7" s="512"/>
      <c r="I7" s="513"/>
      <c r="J7" s="220"/>
    </row>
    <row r="8" spans="1:256" ht="30" customHeight="1" x14ac:dyDescent="0.2">
      <c r="A8" s="520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20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20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20"/>
      <c r="B11" s="235">
        <v>5</v>
      </c>
      <c r="C11" s="236" t="s">
        <v>153</v>
      </c>
      <c r="D11" s="239" t="s">
        <v>41</v>
      </c>
      <c r="E11" s="510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10"/>
      <c r="G11" s="510"/>
      <c r="H11" s="510"/>
      <c r="I11" s="511"/>
    </row>
    <row r="12" spans="1:256" s="226" customFormat="1" ht="30" customHeight="1" x14ac:dyDescent="0.2">
      <c r="A12" s="520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20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20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20"/>
      <c r="B15" s="235">
        <v>9</v>
      </c>
      <c r="C15" s="240" t="s">
        <v>44</v>
      </c>
      <c r="D15" s="239"/>
      <c r="E15" s="529">
        <v>0.04</v>
      </c>
      <c r="F15" s="529"/>
      <c r="G15" s="529"/>
      <c r="H15" s="529"/>
      <c r="I15" s="530"/>
    </row>
    <row r="16" spans="1:256" s="226" customFormat="1" ht="30" customHeight="1" x14ac:dyDescent="0.2">
      <c r="A16" s="521"/>
      <c r="B16" s="235">
        <v>10</v>
      </c>
      <c r="C16" s="240" t="s">
        <v>229</v>
      </c>
      <c r="D16" s="232" t="s">
        <v>145</v>
      </c>
      <c r="E16" s="514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14"/>
      <c r="G16" s="514"/>
      <c r="H16" s="514"/>
      <c r="I16" s="515"/>
    </row>
    <row r="17" spans="1:9" s="226" customFormat="1" ht="30" customHeight="1" thickBot="1" x14ac:dyDescent="0.25">
      <c r="A17" s="520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04"/>
      <c r="C18" s="505"/>
      <c r="D18" s="505"/>
      <c r="E18" s="505"/>
      <c r="F18" s="505"/>
      <c r="G18" s="506"/>
      <c r="H18" s="229"/>
      <c r="I18" s="229"/>
    </row>
    <row r="19" spans="1:9" s="226" customFormat="1" ht="40.5" customHeight="1" x14ac:dyDescent="0.2">
      <c r="A19" s="228"/>
      <c r="B19" s="507"/>
      <c r="C19" s="508"/>
      <c r="D19" s="508"/>
      <c r="E19" s="508"/>
      <c r="F19" s="508"/>
      <c r="G19" s="509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user1</cp:lastModifiedBy>
  <cp:lastPrinted>2016-06-17T10:35:57Z</cp:lastPrinted>
  <dcterms:created xsi:type="dcterms:W3CDTF">2003-06-05T14:00:20Z</dcterms:created>
  <dcterms:modified xsi:type="dcterms:W3CDTF">2016-07-31T23:27:04Z</dcterms:modified>
</cp:coreProperties>
</file>